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HarmanWesten/Library/Mobile Documents/com~apple~CloudDocs/_AMSTERDAM/4_Rolcontainers AI2022-0068/4_NvI/1e NvI/"/>
    </mc:Choice>
  </mc:AlternateContent>
  <xr:revisionPtr revIDLastSave="0" documentId="13_ncr:1_{0152C6F5-C679-2D43-ABED-F3FB31505FA1}" xr6:coauthVersionLast="47" xr6:coauthVersionMax="47" xr10:uidLastSave="{00000000-0000-0000-0000-000000000000}"/>
  <bookViews>
    <workbookView xWindow="0" yWindow="500" windowWidth="28800" windowHeight="17500" xr2:uid="{00000000-000D-0000-FFFF-FFFF00000000}"/>
  </bookViews>
  <sheets>
    <sheet name="Prijzenblad AI2022-0068" sheetId="2" r:id="rId1"/>
  </sheets>
  <definedNames>
    <definedName name="_xlnm.Print_Area" localSheetId="0">'Prijzenblad AI2022-0068'!$B$1:$E$101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6" i="2" l="1"/>
  <c r="D24" i="2"/>
  <c r="D23" i="2"/>
  <c r="D21" i="2"/>
  <c r="D19" i="2"/>
  <c r="D18" i="2"/>
  <c r="E58" i="2"/>
  <c r="E54" i="2"/>
  <c r="E51" i="2"/>
  <c r="D25" i="2"/>
  <c r="E43" i="2"/>
  <c r="D30" i="2"/>
  <c r="D37" i="2" s="1"/>
  <c r="E37" i="2" s="1"/>
  <c r="D29" i="2"/>
  <c r="D36" i="2" s="1"/>
  <c r="D28" i="2"/>
  <c r="D35" i="2" s="1"/>
  <c r="D26" i="2"/>
  <c r="E65" i="2" l="1"/>
  <c r="E49" i="2"/>
  <c r="E50" i="2"/>
  <c r="E52" i="2"/>
  <c r="E53" i="2"/>
  <c r="E55" i="2"/>
  <c r="E56" i="2"/>
  <c r="E57" i="2"/>
  <c r="E59" i="2"/>
  <c r="E48" i="2"/>
  <c r="E66" i="2"/>
  <c r="E64" i="2"/>
  <c r="E75" i="2"/>
  <c r="E74" i="2"/>
  <c r="E73" i="2"/>
  <c r="E72" i="2"/>
  <c r="E71" i="2"/>
  <c r="E30" i="2"/>
  <c r="E17" i="2"/>
  <c r="E18" i="2"/>
  <c r="E19" i="2"/>
  <c r="E20" i="2"/>
  <c r="E21" i="2"/>
  <c r="E22" i="2"/>
  <c r="E23" i="2"/>
  <c r="E24" i="2"/>
  <c r="E25" i="2"/>
  <c r="E26" i="2"/>
  <c r="E28" i="2"/>
  <c r="E29" i="2"/>
  <c r="E67" i="2" l="1"/>
  <c r="E84" i="2" s="1"/>
  <c r="E77" i="2"/>
  <c r="E85" i="2" s="1"/>
  <c r="E60" i="2"/>
  <c r="E83" i="2" s="1"/>
  <c r="E40" i="2"/>
  <c r="E41" i="2"/>
  <c r="E39" i="2"/>
  <c r="E38" i="2"/>
  <c r="E36" i="2"/>
  <c r="E35" i="2"/>
  <c r="E44" i="2" l="1"/>
  <c r="E82" i="2" s="1"/>
  <c r="E15" i="2"/>
  <c r="E16" i="2"/>
  <c r="E14" i="2"/>
  <c r="E31" i="2" l="1"/>
  <c r="E81" i="2" s="1"/>
  <c r="E87" i="2" s="1"/>
</calcChain>
</file>

<file path=xl/sharedStrings.xml><?xml version="1.0" encoding="utf-8"?>
<sst xmlns="http://schemas.openxmlformats.org/spreadsheetml/2006/main" count="96" uniqueCount="72">
  <si>
    <t>Handtekening</t>
  </si>
  <si>
    <t>…............................................</t>
  </si>
  <si>
    <t>Naam ondergetekende,</t>
  </si>
  <si>
    <t>Functie ondergetekende,</t>
  </si>
  <si>
    <t>Datum,</t>
  </si>
  <si>
    <t>Subtotaal</t>
  </si>
  <si>
    <t>Aantal (st)</t>
  </si>
  <si>
    <t>Prijs/stuk (€)</t>
  </si>
  <si>
    <t>Losse deksel voor minicontainer 240 liter, kleur divers, volgens PvE, met bevestigingsmateriaal</t>
  </si>
  <si>
    <t>Ondertekening Prijzenblad "Leveren Minicontainers en Beheerdiensten Amsterdam, AI2022-0068"</t>
  </si>
  <si>
    <t>Minicontainer, grijs/antraciet romp, inhoud 140 liter, zonder deksel</t>
  </si>
  <si>
    <t>Minicontainer, grijs/antraciet romp, inhoud 240 liter, zonder deksel</t>
  </si>
  <si>
    <t>Losse deksel voor minicontainer 140 liter, kleur grijs/antraciet (afvalfractie Rest), met bevestigingsmateriaal</t>
  </si>
  <si>
    <t>Losse deksel voor minicontainer 240 liter, kleur grijs/antraciet (afvalfractie Rest) met bevestigingsmateriaal</t>
  </si>
  <si>
    <t>Minicontainer, grijs/antraciet romp, inhoud 360 liter, zonder deksel</t>
  </si>
  <si>
    <t>Losse deksel voor minicontainer 360 liter, kleur grijs/antraciet (afvalfractie Rest) met bevestigingsmateriaal</t>
  </si>
  <si>
    <t>Losse deksel voor minicontainer 360 liter, kleur divers, volgens PvE, met bevestigingsmateriaal</t>
  </si>
  <si>
    <t>Wiel set met as voor minicontainer 140 liter, los geleverd met bevestigingsmateriaal</t>
  </si>
  <si>
    <t>Wiel set met as voor minicontainer 240 liter, los geleverd met bevestigingsmateriaal</t>
  </si>
  <si>
    <t>Wiel set met as voor minicontainer 360 liter, los geleverd met bevestigingsmateriaal</t>
  </si>
  <si>
    <t>Innemen oude minicontainer 140l, romp kleur grijs, deksel kleur divers, incl. demontage voor recycling</t>
  </si>
  <si>
    <t>Assembleren 140l container (volledig afmonteren container voor gebruiksklaar ingebruikname)</t>
  </si>
  <si>
    <t>Assembleren 240l container (volledig afmonteren container voor gebruiksklaar ingebruikname)</t>
  </si>
  <si>
    <t>Assembleren 360l container (volledig afmonteren container voor gebruiksklaar ingebruikname)</t>
  </si>
  <si>
    <t>Innemen oude minicontainer 240l, romp kleur grijs, deksel kleur divers, incl. demontage voor recycling</t>
  </si>
  <si>
    <t>Stalen beugel, inklapbaar voor 2 x 240l minicontainer, incl infobord kleur Gris 2900 Sable YW 355 F, met slot-driepuntssleutel</t>
  </si>
  <si>
    <t>Uitrollen 140 l container compleet gebruiksklare container op adres, incl. invoer in CMS (levering via Tabel 1)</t>
  </si>
  <si>
    <t>Uitrollen 240 l container compleet gebruiksklare container op adres, incl. invoer in CMS (levering via Tabel 1)</t>
  </si>
  <si>
    <t>Uitrollen 360 l container compleet gebruiksklare container op adres, incl. invoer in CMS (levering via Tabel 1)</t>
  </si>
  <si>
    <t>Minicontainer, grijs/antraciet romp, inhoud 120 liter, incl deksel, wielen, gebruiksklaar gemonteerd
Plus uitvoering, levering in bulk op werf Amsterdam, incl. lossen op werf</t>
  </si>
  <si>
    <t>Minicontainer, grijs/antraciet romp, inhoud 140 liter, incl deksel, wielen, gebruiksklaar gemonteerd
Plus uitvoering, levering in bulk op werf Amsterdam, incl. lossen op werf</t>
  </si>
  <si>
    <t>Minicontainer, grijs/antraciet romp, inhoud 240 liter, incl deksel, wielen, gebruiksklaar gemonteerd
Plus uitvoering, levering in bulk op werf Amsterdam, incl. lossen op werf</t>
  </si>
  <si>
    <t>Minicontainer, grijs/antraciet romp, inhoud 360 liter, incl deksel, wielen, gebruiksklaar gemonteerd
Plus uitvoering, levering in bulk op werf Amsterdam, incl. lossen op werf</t>
  </si>
  <si>
    <t>(1.) Inschrijfprijs A&amp;G Rolcontainers Leveren</t>
  </si>
  <si>
    <t>(4.) Inschrijfprijs Stadswerken Rolcontainers en toebehoren</t>
  </si>
  <si>
    <t>(3.) Inschrijfprijs A&amp;G Rolcontainers Beheerdiensten B</t>
  </si>
  <si>
    <t>(2.) Inschrijfprijs A&amp;G Rolcontainers Beheerdiensten A</t>
  </si>
  <si>
    <t>Prijs CMS-licentie (bedrag licentie per jaar, gebruik minimaal 15 pers Amsterdam)</t>
  </si>
  <si>
    <t>Totalen</t>
  </si>
  <si>
    <t>Totaalbedrag</t>
  </si>
  <si>
    <t>Mobiele handheld voor uitlezen chips (eenmalige set) inclusief toebehoren (NL-gebruiksaanwijzing, tas, oplader en datakabel) (eenmalige aanschaf bij start Opdracht)</t>
  </si>
  <si>
    <t>Prijs inrichten CMS (eenmalig) incl. verplichte 2-weg koppeling encrypted (voor SIA middels API) (eenmalige aanschaf bij start Opdracht)</t>
  </si>
  <si>
    <t>Losse deksel voor minicontainer 140 liter, kleur divers volgens PvE, met bevestigingsmateriaal</t>
  </si>
  <si>
    <t>Melding voor 140l omruilen (oud type defect/vermist omruilen voor nieuw, levering nieuw via Tabel 1)</t>
  </si>
  <si>
    <t>Melding voor 140l vervangen voor nieuw, vermissing of romp defect (bij nieuwe containers, levering nieuw via Tabel 1)</t>
  </si>
  <si>
    <t>Melding voor 240l omruilen (oud type defect/vermist omruilen voor nieuw,, levering nieuw via Tabel 1)</t>
  </si>
  <si>
    <t>Melding voor 240l vervangen voor nieuw, vermissing of romp defect (bij nieuwe containers, levering nieuw via Tabel 1)</t>
  </si>
  <si>
    <t>Melding voor 360l omruilen (oud type defect/vermist omruilen voor nieuw, levering nieuw via Tabel 1)</t>
  </si>
  <si>
    <t>Melding voor 360l vervangen voor nieuw, vermissing of romp defect (bij nieuwe containers, levering nieuw via Tabel 1)</t>
  </si>
  <si>
    <t>Chip incl. chipnets, stickerset adresgegevens voor 140l, 240l en 360l containers</t>
  </si>
  <si>
    <t>Melding voor 140l reparatie Wielen/as (bij nieuw containers, levering nieuw via Tabel 1)</t>
  </si>
  <si>
    <t>Melding voor 140l reparatie deksel Grijs/Kleur (bij nieuwe containers, levering nieuw via Tabel 1)</t>
  </si>
  <si>
    <t>Melding voor 240l reparatie Wielen/as (bij nieuw containers, levering nieuw via Tabel 1)</t>
  </si>
  <si>
    <t>Melding voor 240l reparatie deksel Grijs/Kleur (bij nieuwe containers, levering nieuw via Tabel 1)</t>
  </si>
  <si>
    <t>Melding voor 360l reparatie Wielen/as (bij nieuw containers, levering nieuw via Tabel 1)</t>
  </si>
  <si>
    <t>Melding voor 360l reparatie deksel Grijs/Kleur (bij nieuwe containers, levering nieuw via Tabel 1)</t>
  </si>
  <si>
    <t>Minicontainer, inhoud 240 liter, incl. deksel met gat, kleur Gris 2900 Sable YW 355 F, stapelbaar met gemonteerde wielen</t>
  </si>
  <si>
    <t>Minicontainer, grijs/antraciet romp, inhoud 770 liter, incl deksel, wielen, gebruiksklaar gemonteerd
Plus uitvoering, levering in bulk op werf Amsterdam, incl. lossen op werf</t>
  </si>
  <si>
    <t>Minicontainer, grijs/antraciet romp, inhoud 1100 liter, incl deksel, wielen, gebruiksklaar gemonteerd
Plus uitvoering, levering in bulk op werf Amsterdam, incl. lossen op werf</t>
  </si>
  <si>
    <t>Omschrijving</t>
  </si>
  <si>
    <t>2. A&amp;G Huishoudens Rest, Papier en GFT/E-programma Beheerdiensten A
(Uitzetten/rollen rolcontainers en ContainerManagementSysteem(CMS), zie Bijlage 7A/B PvE)</t>
  </si>
  <si>
    <t>3. A&amp;G Huishoudens Rest, Papier en GFT/E-programma Beheerdiensten B
(Oplossen Reparaties, Onderhoud en Defecten, muteren in CMS, zie Bijlage 7A/B PvE)</t>
  </si>
  <si>
    <t>5. BAC Rol- en Verzamelcontainers voor BAC
(Rol- en Verzamelcontainers leveren compleet Plus kwaliteit voor BAC en A&amp;G, gelost op werf of locatie Amsterdam)</t>
  </si>
  <si>
    <t>4. Stadswerken Rolcontainers en toebehoren
(Rolcontainers en toebehoren leveren Stadwerken, gelost op werf Stadswerk Amsterdam)</t>
  </si>
  <si>
    <t>(5.) Inschrijfprijs BAC Rol- en Verzamelcontainers</t>
  </si>
  <si>
    <t>Kantelslot gemonteerd in deksel minicontainer Stadswerken, met sleutel</t>
  </si>
  <si>
    <t>1. A&amp;G Huishoudens Rest, Papier en GFT/E-programma Rolcontainers Leveren</t>
  </si>
  <si>
    <t>In de kolom "Aantal (st)" is het aantal benoemd als inschatting wat de Gemeente denkt af te nemen gedurende de looptijd van 6 jaar van de Overeenkomst.
Voor de 140l GFT/E en Rest en 240l Rest (incl. uitrol en omruil oude containers) zal het zwaarte punt van de levering in de eerste 2 tot 3 jaar van de Overeenkomst liggen.
Dit betekent dat deze aantallen die nu vermeld zijn in de kolom "Aantal(st)" voor een groot deel in de eerste jaren van de Overeenkomst worden afgenomen.
Voor de aantallen van Stadswerk geldt dat hiervan 60% bij aanvang van de Raamovereenkomst direct wordt opgedragen en zo spoedig mogelijk na Opdracht moet worden geleverd.</t>
  </si>
  <si>
    <t xml:space="preserve">De Inschrijver dient uitsluitend de grijze velden in te vullen. Alle tarieven en bedragen dienen exclusief btw maar inclusief alle bijkomende kosten zoals kosten voor representatie, reis- en verblijf, </t>
  </si>
  <si>
    <t xml:space="preserve">parkeren, overhead, informatiedragers, (data)opslag, projectmanagement, (kwaliteits)controles, opslagen, verzekeringen, vergunningen, algemene kosten en winst en risico, als mede ook </t>
  </si>
  <si>
    <t>laad- en loskosten en de kosten die nodig zijn voor het inrichten en het managen van de Raamovereenkomst en opstellen prijsopgaves voor nadere opdrachten en eventuele alle andere bijkomende kosten.</t>
  </si>
  <si>
    <t>Bijlage 2 - Prijzenblad Rolcontainers Levering + Beheerdiensten AI2022-0068 (Versie 2 - 20221011)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</si>
</sst>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_(&quot;€&quot;\ * \(#,##0.00\);_(&quot;€&quot;\ * &quot;-&quot;??_);_(@_)"/>
    <numFmt numFmtId="43" formatCode="_(* #,##0.00_);_(* \(#,##0.00\);_(* &quot;-&quot;??_);_(@_)"/>
    <numFmt numFmtId="164" formatCode="_([$€-2]\ * #,##0.00_);_([$€-2]\ * \(#,##0.00\);_([$€-2]\ * &quot;-&quot;??_);_(@_)"/>
    <numFmt numFmtId="165" formatCode="_(* #,##0_);_(* \(#,##0\);_(* &quot;-&quot;??_);_(@_)"/>
  </numFmts>
  <fonts count="13">
    <font>
      <sz val="10"/>
      <color theme="1"/>
      <name val="ArialMT"/>
      <family val="2"/>
    </font>
    <font>
      <b/>
      <sz val="12"/>
      <color theme="1"/>
      <name val="Arial"/>
      <family val="2"/>
    </font>
    <font>
      <sz val="12"/>
      <color theme="1"/>
      <name val="Arial"/>
      <family val="2"/>
    </font>
    <font>
      <sz val="10"/>
      <name val="Arial"/>
      <family val="2"/>
    </font>
    <font>
      <sz val="10"/>
      <color theme="1"/>
      <name val="ArialMT"/>
      <family val="2"/>
    </font>
    <font>
      <b/>
      <sz val="10"/>
      <name val="Arial"/>
      <family val="2"/>
    </font>
    <font>
      <sz val="11"/>
      <color rgb="FF002060"/>
      <name val="Calibri"/>
      <family val="2"/>
    </font>
    <font>
      <b/>
      <sz val="12"/>
      <name val="Arial"/>
      <family val="2"/>
    </font>
    <font>
      <sz val="12"/>
      <name val="Arial"/>
      <family val="2"/>
    </font>
    <font>
      <b/>
      <sz val="14"/>
      <name val="Arial"/>
      <family val="2"/>
    </font>
    <font>
      <b/>
      <sz val="16"/>
      <color theme="0"/>
      <name val="Calibri"/>
      <family val="2"/>
    </font>
    <font>
      <sz val="14"/>
      <color theme="0"/>
      <name val="ArialMT"/>
      <family val="2"/>
    </font>
    <font>
      <sz val="14"/>
      <color theme="0"/>
      <name val="Arial"/>
      <family val="2"/>
    </font>
  </fonts>
  <fills count="14">
    <fill>
      <patternFill patternType="none"/>
    </fill>
    <fill>
      <patternFill patternType="gray125"/>
    </fill>
    <fill>
      <patternFill patternType="solid">
        <fgColor theme="9"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3999450666829432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rgb="FFFFFF0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4" fillId="0" borderId="0" applyFont="0" applyFill="0" applyBorder="0" applyAlignment="0" applyProtection="0"/>
    <xf numFmtId="43" fontId="4" fillId="0" borderId="0" applyFont="0" applyFill="0" applyBorder="0" applyAlignment="0" applyProtection="0"/>
  </cellStyleXfs>
  <cellXfs count="128">
    <xf numFmtId="0" fontId="0" fillId="0" borderId="0" xfId="0"/>
    <xf numFmtId="0" fontId="3" fillId="0" borderId="0" xfId="0" applyFont="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44" fontId="3" fillId="0" borderId="3" xfId="1" applyFont="1" applyBorder="1" applyAlignment="1">
      <alignment vertical="top" wrapText="1"/>
    </xf>
    <xf numFmtId="164" fontId="3" fillId="0" borderId="3" xfId="0" applyNumberFormat="1" applyFont="1" applyBorder="1" applyAlignment="1">
      <alignment vertical="top" wrapText="1"/>
    </xf>
    <xf numFmtId="164" fontId="3" fillId="0" borderId="4" xfId="0" applyNumberFormat="1" applyFont="1" applyBorder="1" applyAlignment="1">
      <alignment vertical="top" wrapText="1"/>
    </xf>
    <xf numFmtId="0" fontId="9" fillId="0" borderId="0" xfId="0" applyFont="1" applyAlignment="1">
      <alignment vertical="top" wrapText="1"/>
    </xf>
    <xf numFmtId="0" fontId="3" fillId="0" borderId="15" xfId="0" applyFont="1" applyBorder="1" applyAlignment="1">
      <alignment vertical="top" wrapText="1"/>
    </xf>
    <xf numFmtId="164" fontId="3" fillId="0" borderId="15" xfId="0" applyNumberFormat="1" applyFont="1" applyBorder="1" applyAlignment="1">
      <alignment vertical="top" wrapText="1"/>
    </xf>
    <xf numFmtId="0" fontId="5" fillId="0" borderId="0" xfId="0" applyFont="1" applyFill="1" applyBorder="1" applyAlignment="1">
      <alignment vertical="top" wrapText="1"/>
    </xf>
    <xf numFmtId="0" fontId="5" fillId="4" borderId="2" xfId="0" applyFont="1" applyFill="1" applyBorder="1" applyAlignment="1">
      <alignment vertical="top" wrapText="1"/>
    </xf>
    <xf numFmtId="0" fontId="5" fillId="4" borderId="6" xfId="0" applyFont="1" applyFill="1" applyBorder="1" applyAlignment="1">
      <alignment vertical="top" wrapText="1"/>
    </xf>
    <xf numFmtId="0" fontId="7" fillId="0" borderId="0" xfId="0" applyFont="1" applyBorder="1" applyAlignment="1">
      <alignment horizontal="right" vertical="top" wrapText="1"/>
    </xf>
    <xf numFmtId="0" fontId="8" fillId="0" borderId="0" xfId="0" applyFont="1" applyBorder="1" applyAlignment="1">
      <alignment vertical="top" wrapText="1"/>
    </xf>
    <xf numFmtId="164" fontId="3" fillId="0" borderId="17" xfId="0" applyNumberFormat="1" applyFont="1" applyBorder="1" applyAlignment="1">
      <alignment vertical="top" wrapText="1"/>
    </xf>
    <xf numFmtId="44" fontId="3" fillId="0" borderId="15" xfId="1" applyFont="1" applyBorder="1" applyAlignment="1">
      <alignment vertical="top" wrapText="1"/>
    </xf>
    <xf numFmtId="0" fontId="5" fillId="5" borderId="2" xfId="0" applyFont="1" applyFill="1" applyBorder="1" applyAlignment="1">
      <alignment vertical="top" wrapText="1"/>
    </xf>
    <xf numFmtId="0" fontId="5" fillId="5" borderId="6" xfId="0" applyFont="1" applyFill="1" applyBorder="1" applyAlignment="1">
      <alignment vertical="top" wrapText="1"/>
    </xf>
    <xf numFmtId="0" fontId="3" fillId="0" borderId="0" xfId="0" applyFont="1" applyBorder="1" applyAlignment="1">
      <alignment vertical="top" wrapText="1"/>
    </xf>
    <xf numFmtId="0" fontId="6" fillId="0" borderId="0" xfId="0" applyFont="1" applyAlignment="1">
      <alignment vertical="center" wrapText="1"/>
    </xf>
    <xf numFmtId="0" fontId="2" fillId="0" borderId="9" xfId="0" applyFont="1" applyBorder="1" applyAlignment="1" applyProtection="1">
      <alignment wrapText="1"/>
    </xf>
    <xf numFmtId="0" fontId="2" fillId="0" borderId="0" xfId="0" applyFont="1" applyBorder="1" applyAlignment="1" applyProtection="1">
      <alignment vertical="top" wrapText="1"/>
    </xf>
    <xf numFmtId="0" fontId="2" fillId="0" borderId="10" xfId="0" applyFont="1" applyBorder="1" applyAlignment="1" applyProtection="1">
      <alignment vertical="top" wrapText="1"/>
    </xf>
    <xf numFmtId="0" fontId="2" fillId="0" borderId="12" xfId="0" applyFont="1" applyBorder="1" applyAlignment="1" applyProtection="1">
      <alignment wrapText="1"/>
    </xf>
    <xf numFmtId="0" fontId="2" fillId="0" borderId="13" xfId="0" applyFont="1" applyBorder="1" applyAlignment="1" applyProtection="1">
      <alignment vertical="top" wrapText="1"/>
    </xf>
    <xf numFmtId="0" fontId="2" fillId="0" borderId="14" xfId="0" applyFont="1" applyBorder="1" applyAlignment="1" applyProtection="1">
      <alignment vertical="top" wrapText="1"/>
    </xf>
    <xf numFmtId="44" fontId="3" fillId="0" borderId="4" xfId="1" applyFont="1" applyBorder="1" applyAlignment="1">
      <alignment vertical="top" wrapText="1"/>
    </xf>
    <xf numFmtId="0" fontId="3" fillId="0" borderId="16" xfId="0" applyFont="1" applyBorder="1" applyAlignment="1">
      <alignment vertical="top" wrapText="1"/>
    </xf>
    <xf numFmtId="44" fontId="3" fillId="0" borderId="16" xfId="1" applyFont="1" applyBorder="1" applyAlignment="1">
      <alignment vertical="top" wrapText="1"/>
    </xf>
    <xf numFmtId="0" fontId="3" fillId="0" borderId="18" xfId="0" applyFont="1" applyBorder="1" applyAlignment="1">
      <alignment vertical="top" wrapText="1"/>
    </xf>
    <xf numFmtId="44" fontId="3" fillId="0" borderId="18" xfId="1" applyFont="1" applyBorder="1" applyAlignment="1">
      <alignment vertical="top" wrapText="1"/>
    </xf>
    <xf numFmtId="0" fontId="5" fillId="6" borderId="2" xfId="0" applyFont="1" applyFill="1" applyBorder="1" applyAlignment="1">
      <alignment vertical="top" wrapText="1"/>
    </xf>
    <xf numFmtId="0" fontId="5" fillId="6" borderId="6" xfId="0" applyFont="1" applyFill="1" applyBorder="1" applyAlignment="1">
      <alignment vertical="top" wrapText="1"/>
    </xf>
    <xf numFmtId="0" fontId="5" fillId="7" borderId="2" xfId="0" applyFont="1" applyFill="1" applyBorder="1" applyAlignment="1">
      <alignment vertical="top" wrapText="1"/>
    </xf>
    <xf numFmtId="0" fontId="3" fillId="0" borderId="19" xfId="0" applyFont="1" applyBorder="1" applyAlignment="1">
      <alignment vertical="top" wrapText="1"/>
    </xf>
    <xf numFmtId="0" fontId="3" fillId="0" borderId="3" xfId="0" applyFont="1" applyFill="1" applyBorder="1" applyAlignment="1">
      <alignment vertical="top" wrapText="1"/>
    </xf>
    <xf numFmtId="164" fontId="3" fillId="0" borderId="18" xfId="0" applyNumberFormat="1" applyFont="1" applyBorder="1" applyAlignment="1">
      <alignment vertical="top" wrapText="1"/>
    </xf>
    <xf numFmtId="165" fontId="3" fillId="0" borderId="0" xfId="2" applyNumberFormat="1" applyFont="1" applyAlignment="1">
      <alignment vertical="top" wrapText="1"/>
    </xf>
    <xf numFmtId="165" fontId="5" fillId="0" borderId="0" xfId="2" applyNumberFormat="1" applyFont="1" applyFill="1" applyBorder="1" applyAlignment="1">
      <alignment vertical="top" wrapText="1"/>
    </xf>
    <xf numFmtId="165" fontId="5" fillId="7" borderId="5" xfId="2" applyNumberFormat="1" applyFont="1" applyFill="1" applyBorder="1" applyAlignment="1">
      <alignment vertical="top" wrapText="1"/>
    </xf>
    <xf numFmtId="165" fontId="3" fillId="0" borderId="15" xfId="2" applyNumberFormat="1" applyFont="1" applyBorder="1" applyAlignment="1">
      <alignment vertical="top" wrapText="1"/>
    </xf>
    <xf numFmtId="165" fontId="3" fillId="0" borderId="3" xfId="2" applyNumberFormat="1" applyFont="1" applyBorder="1" applyAlignment="1">
      <alignment vertical="top" wrapText="1"/>
    </xf>
    <xf numFmtId="165" fontId="3" fillId="0" borderId="4" xfId="2" applyNumberFormat="1" applyFont="1" applyBorder="1" applyAlignment="1">
      <alignment vertical="top" wrapText="1"/>
    </xf>
    <xf numFmtId="165" fontId="7" fillId="0" borderId="0" xfId="2" applyNumberFormat="1" applyFont="1" applyBorder="1" applyAlignment="1">
      <alignment vertical="top" wrapText="1"/>
    </xf>
    <xf numFmtId="165" fontId="5" fillId="4" borderId="5" xfId="2" applyNumberFormat="1" applyFont="1" applyFill="1" applyBorder="1" applyAlignment="1">
      <alignment vertical="top" wrapText="1"/>
    </xf>
    <xf numFmtId="165" fontId="3" fillId="0" borderId="19" xfId="2" applyNumberFormat="1" applyFont="1" applyBorder="1" applyAlignment="1">
      <alignment vertical="top" wrapText="1"/>
    </xf>
    <xf numFmtId="165" fontId="3" fillId="0" borderId="16" xfId="2" applyNumberFormat="1" applyFont="1" applyBorder="1" applyAlignment="1">
      <alignment vertical="top" wrapText="1"/>
    </xf>
    <xf numFmtId="165" fontId="3" fillId="0" borderId="18" xfId="2" applyNumberFormat="1" applyFont="1" applyBorder="1" applyAlignment="1">
      <alignment vertical="top" wrapText="1"/>
    </xf>
    <xf numFmtId="165" fontId="5" fillId="5" borderId="5" xfId="2" applyNumberFormat="1" applyFont="1" applyFill="1" applyBorder="1" applyAlignment="1">
      <alignment vertical="top" wrapText="1"/>
    </xf>
    <xf numFmtId="165" fontId="5" fillId="6" borderId="5" xfId="2" applyNumberFormat="1" applyFont="1" applyFill="1" applyBorder="1" applyAlignment="1">
      <alignment vertical="top" wrapText="1"/>
    </xf>
    <xf numFmtId="165" fontId="0" fillId="0" borderId="0" xfId="2" applyNumberFormat="1" applyFont="1" applyAlignment="1">
      <alignment wrapText="1"/>
    </xf>
    <xf numFmtId="165" fontId="6" fillId="0" borderId="0" xfId="2" applyNumberFormat="1" applyFont="1" applyAlignment="1">
      <alignment vertical="center" wrapText="1"/>
    </xf>
    <xf numFmtId="0" fontId="3" fillId="0" borderId="0" xfId="0" applyFont="1" applyAlignment="1">
      <alignment horizontal="center" vertical="top" wrapText="1"/>
    </xf>
    <xf numFmtId="0" fontId="5" fillId="0" borderId="0" xfId="0" applyFont="1" applyFill="1" applyBorder="1" applyAlignment="1">
      <alignment horizontal="center" vertical="top" wrapText="1"/>
    </xf>
    <xf numFmtId="0" fontId="5" fillId="7" borderId="5" xfId="0" applyFont="1" applyFill="1" applyBorder="1" applyAlignment="1">
      <alignment horizontal="center" vertical="top" wrapText="1"/>
    </xf>
    <xf numFmtId="44" fontId="3" fillId="3" borderId="15" xfId="1" applyFont="1" applyFill="1" applyBorder="1" applyAlignment="1">
      <alignment horizontal="center" vertical="top" wrapText="1"/>
    </xf>
    <xf numFmtId="44" fontId="3" fillId="3" borderId="3" xfId="1" applyFont="1" applyFill="1" applyBorder="1" applyAlignment="1">
      <alignment horizontal="center" vertical="top" wrapText="1"/>
    </xf>
    <xf numFmtId="44" fontId="3" fillId="3" borderId="4" xfId="1" applyFont="1" applyFill="1" applyBorder="1" applyAlignment="1">
      <alignment horizontal="center" vertical="top" wrapText="1"/>
    </xf>
    <xf numFmtId="0" fontId="7" fillId="0" borderId="0" xfId="0" applyFont="1" applyBorder="1" applyAlignment="1">
      <alignment horizontal="center" vertical="top" wrapText="1"/>
    </xf>
    <xf numFmtId="0" fontId="5" fillId="4" borderId="5" xfId="0" applyFont="1" applyFill="1" applyBorder="1" applyAlignment="1">
      <alignment horizontal="center" vertical="top" wrapText="1"/>
    </xf>
    <xf numFmtId="44" fontId="3" fillId="3" borderId="18" xfId="1" applyFont="1" applyFill="1" applyBorder="1" applyAlignment="1">
      <alignment horizontal="center" vertical="top" wrapText="1"/>
    </xf>
    <xf numFmtId="44" fontId="3" fillId="3" borderId="16" xfId="1" applyFont="1" applyFill="1" applyBorder="1" applyAlignment="1">
      <alignment horizontal="center" vertical="top" wrapText="1"/>
    </xf>
    <xf numFmtId="3" fontId="3" fillId="0" borderId="19" xfId="0" applyNumberFormat="1" applyFont="1" applyBorder="1" applyAlignment="1">
      <alignment horizontal="center" vertical="top" wrapText="1"/>
    </xf>
    <xf numFmtId="0" fontId="5" fillId="5" borderId="5" xfId="0" applyFont="1" applyFill="1" applyBorder="1" applyAlignment="1">
      <alignment horizontal="center" vertical="top" wrapText="1"/>
    </xf>
    <xf numFmtId="0" fontId="5" fillId="6" borderId="5" xfId="0" applyFont="1" applyFill="1" applyBorder="1" applyAlignment="1">
      <alignment horizontal="center" vertical="top" wrapText="1"/>
    </xf>
    <xf numFmtId="0" fontId="0" fillId="0" borderId="0" xfId="0" applyAlignment="1">
      <alignment horizontal="center" wrapText="1"/>
    </xf>
    <xf numFmtId="0" fontId="6" fillId="0" borderId="0" xfId="0" applyFont="1" applyAlignment="1">
      <alignment horizontal="center" vertical="center" wrapText="1"/>
    </xf>
    <xf numFmtId="0" fontId="2" fillId="0" borderId="0" xfId="0" applyFont="1" applyBorder="1" applyAlignment="1" applyProtection="1">
      <alignment horizontal="center" wrapText="1"/>
    </xf>
    <xf numFmtId="0" fontId="2" fillId="0" borderId="13" xfId="0" applyFont="1" applyBorder="1" applyAlignment="1" applyProtection="1">
      <alignment horizontal="center" wrapText="1"/>
    </xf>
    <xf numFmtId="165" fontId="3" fillId="0" borderId="3" xfId="2" applyNumberFormat="1" applyFont="1" applyFill="1" applyBorder="1" applyAlignment="1">
      <alignment vertical="top" wrapText="1"/>
    </xf>
    <xf numFmtId="164" fontId="7" fillId="2" borderId="6" xfId="0" applyNumberFormat="1" applyFont="1" applyFill="1" applyBorder="1" applyAlignment="1">
      <alignment vertical="top" wrapText="1"/>
    </xf>
    <xf numFmtId="44" fontId="7" fillId="9" borderId="6" xfId="1" applyFont="1" applyFill="1" applyBorder="1" applyAlignment="1">
      <alignment vertical="top" wrapText="1"/>
    </xf>
    <xf numFmtId="44" fontId="7" fillId="8" borderId="6" xfId="1" applyFont="1" applyFill="1" applyBorder="1" applyAlignment="1">
      <alignment vertical="top" wrapText="1"/>
    </xf>
    <xf numFmtId="44" fontId="7" fillId="2" borderId="6" xfId="1" applyFont="1" applyFill="1" applyBorder="1" applyAlignment="1">
      <alignment vertical="top" wrapText="1"/>
    </xf>
    <xf numFmtId="0" fontId="1" fillId="0" borderId="7" xfId="0" applyFont="1" applyBorder="1" applyAlignment="1" applyProtection="1">
      <alignment wrapText="1"/>
    </xf>
    <xf numFmtId="0" fontId="1" fillId="0" borderId="11" xfId="0" applyFont="1" applyBorder="1" applyAlignment="1" applyProtection="1">
      <alignment wrapText="1"/>
    </xf>
    <xf numFmtId="0" fontId="1" fillId="0" borderId="8" xfId="0" applyFont="1" applyBorder="1" applyAlignment="1" applyProtection="1">
      <alignment wrapText="1"/>
    </xf>
    <xf numFmtId="0" fontId="11" fillId="11" borderId="0" xfId="0" applyFont="1" applyFill="1" applyAlignment="1">
      <alignment horizontal="center" wrapText="1"/>
    </xf>
    <xf numFmtId="165" fontId="11" fillId="11" borderId="0" xfId="2" applyNumberFormat="1" applyFont="1" applyFill="1" applyAlignment="1">
      <alignment wrapText="1"/>
    </xf>
    <xf numFmtId="44" fontId="12" fillId="11" borderId="0" xfId="0" applyNumberFormat="1" applyFont="1" applyFill="1" applyAlignment="1">
      <alignment vertical="top" wrapText="1"/>
    </xf>
    <xf numFmtId="165" fontId="3" fillId="0" borderId="18" xfId="2" applyNumberFormat="1" applyFont="1" applyFill="1" applyBorder="1" applyAlignment="1">
      <alignment vertical="top" wrapText="1"/>
    </xf>
    <xf numFmtId="0" fontId="5" fillId="7" borderId="6" xfId="0" applyFont="1" applyFill="1" applyBorder="1" applyAlignment="1">
      <alignment vertical="top" wrapText="1"/>
    </xf>
    <xf numFmtId="0" fontId="2" fillId="12" borderId="9" xfId="0" applyFont="1" applyFill="1" applyBorder="1" applyAlignment="1" applyProtection="1">
      <alignment wrapText="1"/>
      <protection locked="0"/>
    </xf>
    <xf numFmtId="0" fontId="2" fillId="12" borderId="0" xfId="0" applyFont="1" applyFill="1" applyBorder="1" applyAlignment="1" applyProtection="1">
      <alignment wrapText="1"/>
      <protection locked="0"/>
    </xf>
    <xf numFmtId="0" fontId="2" fillId="12" borderId="10" xfId="0" applyFont="1" applyFill="1" applyBorder="1" applyAlignment="1" applyProtection="1">
      <alignment wrapText="1"/>
      <protection locked="0"/>
    </xf>
    <xf numFmtId="44" fontId="3" fillId="0" borderId="16" xfId="1" applyFont="1" applyFill="1" applyBorder="1" applyAlignment="1">
      <alignment horizontal="center" vertical="top" wrapText="1"/>
    </xf>
    <xf numFmtId="44" fontId="3" fillId="0" borderId="3" xfId="1" applyFont="1" applyFill="1" applyBorder="1" applyAlignment="1">
      <alignment horizontal="center" vertical="top" wrapText="1"/>
    </xf>
    <xf numFmtId="0" fontId="5" fillId="2" borderId="1" xfId="0" applyFont="1" applyFill="1" applyBorder="1" applyAlignment="1">
      <alignment vertical="top" wrapText="1"/>
    </xf>
    <xf numFmtId="0" fontId="5" fillId="2" borderId="1" xfId="0" applyFont="1" applyFill="1" applyBorder="1" applyAlignment="1">
      <alignment horizontal="center" vertical="top" wrapText="1"/>
    </xf>
    <xf numFmtId="165" fontId="5" fillId="2" borderId="1" xfId="2" applyNumberFormat="1" applyFont="1" applyFill="1" applyBorder="1" applyAlignment="1">
      <alignment vertical="top" wrapText="1"/>
    </xf>
    <xf numFmtId="0" fontId="5" fillId="2" borderId="1" xfId="0" applyFont="1" applyFill="1" applyBorder="1" applyAlignment="1">
      <alignment horizontal="center" wrapText="1"/>
    </xf>
    <xf numFmtId="165" fontId="5" fillId="2" borderId="1" xfId="2" applyNumberFormat="1" applyFont="1" applyFill="1" applyBorder="1" applyAlignment="1">
      <alignment wrapText="1"/>
    </xf>
    <xf numFmtId="0" fontId="5" fillId="2" borderId="1" xfId="0" applyFont="1" applyFill="1" applyBorder="1" applyAlignment="1">
      <alignment wrapText="1"/>
    </xf>
    <xf numFmtId="0" fontId="5" fillId="8" borderId="1" xfId="0" applyFont="1" applyFill="1" applyBorder="1" applyAlignment="1">
      <alignment vertical="top" wrapText="1"/>
    </xf>
    <xf numFmtId="0" fontId="5" fillId="8" borderId="1" xfId="0" applyFont="1" applyFill="1" applyBorder="1" applyAlignment="1">
      <alignment horizontal="center" vertical="top" wrapText="1"/>
    </xf>
    <xf numFmtId="165" fontId="5" fillId="8" borderId="1" xfId="2" applyNumberFormat="1" applyFont="1" applyFill="1" applyBorder="1" applyAlignment="1">
      <alignment vertical="top" wrapText="1"/>
    </xf>
    <xf numFmtId="0" fontId="5" fillId="9" borderId="1" xfId="0" applyFont="1" applyFill="1" applyBorder="1" applyAlignment="1">
      <alignment vertical="top" wrapText="1"/>
    </xf>
    <xf numFmtId="0" fontId="5" fillId="9" borderId="1" xfId="0" applyFont="1" applyFill="1" applyBorder="1" applyAlignment="1">
      <alignment horizontal="center" vertical="top" wrapText="1"/>
    </xf>
    <xf numFmtId="165" fontId="5" fillId="9" borderId="1" xfId="2" applyNumberFormat="1" applyFont="1" applyFill="1" applyBorder="1" applyAlignment="1">
      <alignment vertical="top" wrapText="1"/>
    </xf>
    <xf numFmtId="0" fontId="9" fillId="13" borderId="0" xfId="0" applyFont="1" applyFill="1" applyAlignment="1">
      <alignment vertical="top" wrapText="1"/>
    </xf>
    <xf numFmtId="0" fontId="5" fillId="0" borderId="21" xfId="0" applyFont="1" applyFill="1" applyBorder="1" applyAlignment="1">
      <alignment vertical="top" wrapText="1"/>
    </xf>
    <xf numFmtId="0" fontId="5" fillId="0" borderId="20" xfId="0" applyFont="1" applyFill="1" applyBorder="1" applyAlignment="1">
      <alignment vertical="top" wrapText="1"/>
    </xf>
    <xf numFmtId="0" fontId="5" fillId="0" borderId="22" xfId="0" applyFont="1" applyFill="1" applyBorder="1" applyAlignment="1">
      <alignment vertical="top" wrapText="1"/>
    </xf>
    <xf numFmtId="0" fontId="7" fillId="2" borderId="2" xfId="0" applyFont="1" applyFill="1" applyBorder="1" applyAlignment="1">
      <alignment horizontal="right" vertical="top" wrapText="1"/>
    </xf>
    <xf numFmtId="0" fontId="7" fillId="2" borderId="5" xfId="0" applyFont="1" applyFill="1" applyBorder="1" applyAlignment="1">
      <alignment horizontal="right" vertical="top" wrapText="1"/>
    </xf>
    <xf numFmtId="0" fontId="5" fillId="0" borderId="23" xfId="0" applyFont="1" applyFill="1" applyBorder="1" applyAlignment="1">
      <alignment vertical="top" wrapText="1"/>
    </xf>
    <xf numFmtId="0" fontId="5" fillId="0" borderId="0" xfId="0" applyFont="1" applyFill="1" applyBorder="1" applyAlignment="1">
      <alignment vertical="top" wrapText="1"/>
    </xf>
    <xf numFmtId="0" fontId="5" fillId="0" borderId="24" xfId="0" applyFont="1" applyFill="1" applyBorder="1" applyAlignment="1">
      <alignment vertical="top" wrapText="1"/>
    </xf>
    <xf numFmtId="0" fontId="5" fillId="0" borderId="25" xfId="0" applyFont="1" applyFill="1" applyBorder="1" applyAlignment="1">
      <alignment vertical="top" wrapText="1"/>
    </xf>
    <xf numFmtId="0" fontId="5" fillId="0" borderId="19" xfId="0" applyFont="1" applyFill="1" applyBorder="1" applyAlignment="1">
      <alignment vertical="top" wrapText="1"/>
    </xf>
    <xf numFmtId="0" fontId="5" fillId="0" borderId="26" xfId="0" applyFont="1" applyFill="1" applyBorder="1" applyAlignment="1">
      <alignment vertical="top" wrapText="1"/>
    </xf>
    <xf numFmtId="0" fontId="7" fillId="8" borderId="2" xfId="0" applyFont="1" applyFill="1" applyBorder="1" applyAlignment="1">
      <alignment horizontal="right" vertical="top" wrapText="1"/>
    </xf>
    <xf numFmtId="0" fontId="7" fillId="8" borderId="5" xfId="0" applyFont="1" applyFill="1" applyBorder="1" applyAlignment="1">
      <alignment horizontal="right" vertical="top" wrapText="1"/>
    </xf>
    <xf numFmtId="0" fontId="7" fillId="9" borderId="2" xfId="0" applyFont="1" applyFill="1" applyBorder="1" applyAlignment="1">
      <alignment horizontal="right" vertical="top" wrapText="1"/>
    </xf>
    <xf numFmtId="0" fontId="7" fillId="9" borderId="5" xfId="0" applyFont="1" applyFill="1" applyBorder="1" applyAlignment="1">
      <alignment horizontal="right" vertical="top" wrapText="1"/>
    </xf>
    <xf numFmtId="0" fontId="5" fillId="0" borderId="21"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26" xfId="0" applyFont="1" applyFill="1" applyBorder="1" applyAlignment="1">
      <alignment horizontal="left" vertical="top" wrapText="1"/>
    </xf>
    <xf numFmtId="0" fontId="10" fillId="10" borderId="2" xfId="0" applyFont="1" applyFill="1" applyBorder="1" applyAlignment="1">
      <alignment horizontal="right" vertical="center" wrapText="1"/>
    </xf>
    <xf numFmtId="0" fontId="10" fillId="10" borderId="5" xfId="0" applyFont="1" applyFill="1" applyBorder="1" applyAlignment="1">
      <alignment horizontal="right" vertical="center" wrapText="1"/>
    </xf>
    <xf numFmtId="0" fontId="10" fillId="10" borderId="6" xfId="0" applyFont="1" applyFill="1" applyBorder="1" applyAlignment="1">
      <alignment horizontal="right" vertical="center" wrapText="1"/>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915EB-5EA4-184D-9275-9FEC3FECBB20}">
  <sheetPr>
    <pageSetUpPr fitToPage="1"/>
  </sheetPr>
  <dimension ref="B1:E101"/>
  <sheetViews>
    <sheetView tabSelected="1" topLeftCell="A58" zoomScale="120" zoomScaleNormal="120" workbookViewId="0">
      <selection activeCell="B19" sqref="B19"/>
    </sheetView>
  </sheetViews>
  <sheetFormatPr baseColWidth="10" defaultRowHeight="13"/>
  <cols>
    <col min="1" max="1" width="1.33203125" style="1" customWidth="1"/>
    <col min="2" max="2" width="113.5" style="1" customWidth="1"/>
    <col min="3" max="3" width="17.33203125" style="53" customWidth="1"/>
    <col min="4" max="4" width="12.6640625" style="38" customWidth="1"/>
    <col min="5" max="5" width="24.6640625" style="1" customWidth="1"/>
    <col min="6" max="6" width="10" style="1" customWidth="1"/>
    <col min="7" max="7" width="5" style="1" customWidth="1"/>
    <col min="8" max="16384" width="10.83203125" style="1"/>
  </cols>
  <sheetData>
    <row r="1" spans="2:5" ht="19" customHeight="1">
      <c r="B1" s="100" t="s">
        <v>71</v>
      </c>
      <c r="C1" s="100"/>
      <c r="D1" s="100"/>
      <c r="E1" s="100"/>
    </row>
    <row r="2" spans="2:5" ht="12" customHeight="1">
      <c r="B2" s="7"/>
    </row>
    <row r="3" spans="2:5">
      <c r="B3" s="101" t="s">
        <v>68</v>
      </c>
      <c r="C3" s="102"/>
      <c r="D3" s="102"/>
      <c r="E3" s="103"/>
    </row>
    <row r="4" spans="2:5">
      <c r="B4" s="106" t="s">
        <v>69</v>
      </c>
      <c r="C4" s="107"/>
      <c r="D4" s="107"/>
      <c r="E4" s="108"/>
    </row>
    <row r="5" spans="2:5">
      <c r="B5" s="109" t="s">
        <v>70</v>
      </c>
      <c r="C5" s="110"/>
      <c r="D5" s="110"/>
      <c r="E5" s="111"/>
    </row>
    <row r="6" spans="2:5">
      <c r="B6" s="102"/>
      <c r="C6" s="102"/>
      <c r="D6" s="102"/>
      <c r="E6" s="102"/>
    </row>
    <row r="7" spans="2:5">
      <c r="B7" s="116" t="s">
        <v>67</v>
      </c>
      <c r="C7" s="117"/>
      <c r="D7" s="117"/>
      <c r="E7" s="118"/>
    </row>
    <row r="8" spans="2:5">
      <c r="B8" s="119"/>
      <c r="C8" s="120"/>
      <c r="D8" s="120"/>
      <c r="E8" s="121"/>
    </row>
    <row r="9" spans="2:5">
      <c r="B9" s="119"/>
      <c r="C9" s="120"/>
      <c r="D9" s="120"/>
      <c r="E9" s="121"/>
    </row>
    <row r="10" spans="2:5">
      <c r="B10" s="122"/>
      <c r="C10" s="123"/>
      <c r="D10" s="123"/>
      <c r="E10" s="124"/>
    </row>
    <row r="11" spans="2:5" ht="14" thickBot="1">
      <c r="B11" s="10"/>
      <c r="C11" s="54"/>
      <c r="D11" s="39"/>
      <c r="E11" s="10"/>
    </row>
    <row r="12" spans="2:5" ht="15" thickBot="1">
      <c r="B12" s="34" t="s">
        <v>66</v>
      </c>
      <c r="C12" s="55"/>
      <c r="D12" s="40"/>
      <c r="E12" s="82"/>
    </row>
    <row r="13" spans="2:5" ht="15" thickBot="1">
      <c r="B13" s="88" t="s">
        <v>59</v>
      </c>
      <c r="C13" s="89" t="s">
        <v>7</v>
      </c>
      <c r="D13" s="90" t="s">
        <v>6</v>
      </c>
      <c r="E13" s="88" t="s">
        <v>5</v>
      </c>
    </row>
    <row r="14" spans="2:5" ht="14">
      <c r="B14" s="8" t="s">
        <v>10</v>
      </c>
      <c r="C14" s="56"/>
      <c r="D14" s="41">
        <v>70000</v>
      </c>
      <c r="E14" s="9">
        <f>C14*D14</f>
        <v>0</v>
      </c>
    </row>
    <row r="15" spans="2:5" ht="14">
      <c r="B15" s="2" t="s">
        <v>11</v>
      </c>
      <c r="C15" s="57"/>
      <c r="D15" s="70">
        <v>42000</v>
      </c>
      <c r="E15" s="5">
        <f t="shared" ref="E15:E30" si="0">C15*D15</f>
        <v>0</v>
      </c>
    </row>
    <row r="16" spans="2:5" ht="14">
      <c r="B16" s="2" t="s">
        <v>14</v>
      </c>
      <c r="C16" s="57"/>
      <c r="D16" s="70">
        <v>1200</v>
      </c>
      <c r="E16" s="5">
        <f t="shared" si="0"/>
        <v>0</v>
      </c>
    </row>
    <row r="17" spans="2:5" ht="14">
      <c r="B17" s="2" t="s">
        <v>12</v>
      </c>
      <c r="C17" s="57"/>
      <c r="D17" s="70">
        <v>12000</v>
      </c>
      <c r="E17" s="5">
        <f t="shared" si="0"/>
        <v>0</v>
      </c>
    </row>
    <row r="18" spans="2:5" ht="14">
      <c r="B18" s="2" t="s">
        <v>42</v>
      </c>
      <c r="C18" s="57"/>
      <c r="D18" s="70">
        <f>D14-D17</f>
        <v>58000</v>
      </c>
      <c r="E18" s="5">
        <f t="shared" si="0"/>
        <v>0</v>
      </c>
    </row>
    <row r="19" spans="2:5" ht="14">
      <c r="B19" s="2" t="s">
        <v>13</v>
      </c>
      <c r="C19" s="57"/>
      <c r="D19" s="70">
        <f>D15-D20</f>
        <v>40200</v>
      </c>
      <c r="E19" s="5">
        <f t="shared" si="0"/>
        <v>0</v>
      </c>
    </row>
    <row r="20" spans="2:5" ht="14">
      <c r="B20" s="2" t="s">
        <v>8</v>
      </c>
      <c r="C20" s="57"/>
      <c r="D20" s="70">
        <v>1800</v>
      </c>
      <c r="E20" s="5">
        <f t="shared" si="0"/>
        <v>0</v>
      </c>
    </row>
    <row r="21" spans="2:5" ht="14">
      <c r="B21" s="2" t="s">
        <v>15</v>
      </c>
      <c r="C21" s="57"/>
      <c r="D21" s="70">
        <f>D16-D22</f>
        <v>960</v>
      </c>
      <c r="E21" s="5">
        <f t="shared" si="0"/>
        <v>0</v>
      </c>
    </row>
    <row r="22" spans="2:5" ht="14">
      <c r="B22" s="2" t="s">
        <v>16</v>
      </c>
      <c r="C22" s="57"/>
      <c r="D22" s="70">
        <v>240</v>
      </c>
      <c r="E22" s="5">
        <f t="shared" si="0"/>
        <v>0</v>
      </c>
    </row>
    <row r="23" spans="2:5" ht="14">
      <c r="B23" s="2" t="s">
        <v>17</v>
      </c>
      <c r="C23" s="57"/>
      <c r="D23" s="70">
        <f>D14</f>
        <v>70000</v>
      </c>
      <c r="E23" s="5">
        <f t="shared" si="0"/>
        <v>0</v>
      </c>
    </row>
    <row r="24" spans="2:5" ht="14">
      <c r="B24" s="2" t="s">
        <v>18</v>
      </c>
      <c r="C24" s="57"/>
      <c r="D24" s="70">
        <f>D15</f>
        <v>42000</v>
      </c>
      <c r="E24" s="5">
        <f t="shared" si="0"/>
        <v>0</v>
      </c>
    </row>
    <row r="25" spans="2:5" ht="14">
      <c r="B25" s="2" t="s">
        <v>19</v>
      </c>
      <c r="C25" s="57"/>
      <c r="D25" s="70">
        <f>D16</f>
        <v>1200</v>
      </c>
      <c r="E25" s="15">
        <f t="shared" si="0"/>
        <v>0</v>
      </c>
    </row>
    <row r="26" spans="2:5" ht="14">
      <c r="B26" s="2" t="s">
        <v>49</v>
      </c>
      <c r="C26" s="57"/>
      <c r="D26" s="70">
        <f>D14+D15+D16</f>
        <v>113200</v>
      </c>
      <c r="E26" s="5">
        <f t="shared" si="0"/>
        <v>0</v>
      </c>
    </row>
    <row r="27" spans="2:5">
      <c r="B27" s="2"/>
      <c r="C27" s="87"/>
      <c r="D27" s="70"/>
      <c r="E27" s="5"/>
    </row>
    <row r="28" spans="2:5" ht="14">
      <c r="B28" s="2" t="s">
        <v>21</v>
      </c>
      <c r="C28" s="57"/>
      <c r="D28" s="70">
        <f>D14</f>
        <v>70000</v>
      </c>
      <c r="E28" s="5">
        <f t="shared" si="0"/>
        <v>0</v>
      </c>
    </row>
    <row r="29" spans="2:5" ht="14">
      <c r="B29" s="2" t="s">
        <v>22</v>
      </c>
      <c r="C29" s="57"/>
      <c r="D29" s="70">
        <f>D15</f>
        <v>42000</v>
      </c>
      <c r="E29" s="5">
        <f t="shared" si="0"/>
        <v>0</v>
      </c>
    </row>
    <row r="30" spans="2:5" ht="15" thickBot="1">
      <c r="B30" s="2" t="s">
        <v>23</v>
      </c>
      <c r="C30" s="57"/>
      <c r="D30" s="70">
        <f>D16</f>
        <v>1200</v>
      </c>
      <c r="E30" s="5">
        <f t="shared" si="0"/>
        <v>0</v>
      </c>
    </row>
    <row r="31" spans="2:5" ht="17" thickBot="1">
      <c r="B31" s="104" t="s">
        <v>33</v>
      </c>
      <c r="C31" s="105"/>
      <c r="D31" s="105"/>
      <c r="E31" s="71">
        <f>SUM(E14:E29)</f>
        <v>0</v>
      </c>
    </row>
    <row r="32" spans="2:5" ht="17" thickBot="1">
      <c r="B32" s="13"/>
      <c r="C32" s="59"/>
      <c r="D32" s="44"/>
      <c r="E32" s="14"/>
    </row>
    <row r="33" spans="2:5" ht="29" thickBot="1">
      <c r="B33" s="11" t="s">
        <v>60</v>
      </c>
      <c r="C33" s="60"/>
      <c r="D33" s="45"/>
      <c r="E33" s="12"/>
    </row>
    <row r="34" spans="2:5" ht="15" thickBot="1">
      <c r="B34" s="88" t="s">
        <v>59</v>
      </c>
      <c r="C34" s="89" t="s">
        <v>7</v>
      </c>
      <c r="D34" s="90" t="s">
        <v>6</v>
      </c>
      <c r="E34" s="88" t="s">
        <v>5</v>
      </c>
    </row>
    <row r="35" spans="2:5" ht="14">
      <c r="B35" s="30" t="s">
        <v>26</v>
      </c>
      <c r="C35" s="61"/>
      <c r="D35" s="81">
        <f>D28</f>
        <v>70000</v>
      </c>
      <c r="E35" s="31">
        <f t="shared" ref="E35:E43" si="1">C35*D35</f>
        <v>0</v>
      </c>
    </row>
    <row r="36" spans="2:5" ht="14">
      <c r="B36" s="2" t="s">
        <v>27</v>
      </c>
      <c r="C36" s="57"/>
      <c r="D36" s="70">
        <f>D29</f>
        <v>42000</v>
      </c>
      <c r="E36" s="4">
        <f t="shared" si="1"/>
        <v>0</v>
      </c>
    </row>
    <row r="37" spans="2:5" ht="14">
      <c r="B37" s="2" t="s">
        <v>28</v>
      </c>
      <c r="C37" s="57"/>
      <c r="D37" s="70">
        <f>D30</f>
        <v>1200</v>
      </c>
      <c r="E37" s="4">
        <f t="shared" si="1"/>
        <v>0</v>
      </c>
    </row>
    <row r="38" spans="2:5" ht="14">
      <c r="B38" s="2" t="s">
        <v>20</v>
      </c>
      <c r="C38" s="57"/>
      <c r="D38" s="70">
        <v>15000</v>
      </c>
      <c r="E38" s="4">
        <f t="shared" si="1"/>
        <v>0</v>
      </c>
    </row>
    <row r="39" spans="2:5" ht="14">
      <c r="B39" s="2" t="s">
        <v>24</v>
      </c>
      <c r="C39" s="57"/>
      <c r="D39" s="70">
        <v>20000</v>
      </c>
      <c r="E39" s="4">
        <f t="shared" si="1"/>
        <v>0</v>
      </c>
    </row>
    <row r="40" spans="2:5" ht="14">
      <c r="B40" s="2" t="s">
        <v>41</v>
      </c>
      <c r="C40" s="57"/>
      <c r="D40" s="42">
        <v>1</v>
      </c>
      <c r="E40" s="4">
        <f t="shared" si="1"/>
        <v>0</v>
      </c>
    </row>
    <row r="41" spans="2:5" ht="14">
      <c r="B41" s="2" t="s">
        <v>37</v>
      </c>
      <c r="C41" s="57"/>
      <c r="D41" s="42">
        <v>6</v>
      </c>
      <c r="E41" s="4">
        <f t="shared" si="1"/>
        <v>0</v>
      </c>
    </row>
    <row r="42" spans="2:5">
      <c r="B42" s="28"/>
      <c r="C42" s="86"/>
      <c r="D42" s="47"/>
      <c r="E42" s="29"/>
    </row>
    <row r="43" spans="2:5" ht="29" thickBot="1">
      <c r="B43" s="28" t="s">
        <v>40</v>
      </c>
      <c r="C43" s="62"/>
      <c r="D43" s="47">
        <v>6</v>
      </c>
      <c r="E43" s="29">
        <f t="shared" si="1"/>
        <v>0</v>
      </c>
    </row>
    <row r="44" spans="2:5" ht="17" thickBot="1">
      <c r="B44" s="104" t="s">
        <v>36</v>
      </c>
      <c r="C44" s="105"/>
      <c r="D44" s="105"/>
      <c r="E44" s="74">
        <f>SUM(E35:E43)</f>
        <v>0</v>
      </c>
    </row>
    <row r="45" spans="2:5" s="19" customFormat="1" ht="14" thickBot="1">
      <c r="B45" s="35"/>
      <c r="C45" s="63"/>
      <c r="D45" s="46"/>
    </row>
    <row r="46" spans="2:5" ht="29" thickBot="1">
      <c r="B46" s="11" t="s">
        <v>61</v>
      </c>
      <c r="C46" s="60"/>
      <c r="D46" s="45"/>
      <c r="E46" s="12"/>
    </row>
    <row r="47" spans="2:5" ht="15" thickBot="1">
      <c r="B47" s="88" t="s">
        <v>59</v>
      </c>
      <c r="C47" s="91" t="s">
        <v>7</v>
      </c>
      <c r="D47" s="92" t="s">
        <v>6</v>
      </c>
      <c r="E47" s="93" t="s">
        <v>5</v>
      </c>
    </row>
    <row r="48" spans="2:5" ht="14">
      <c r="B48" s="8" t="s">
        <v>43</v>
      </c>
      <c r="C48" s="56"/>
      <c r="D48" s="41">
        <v>6000</v>
      </c>
      <c r="E48" s="16">
        <f>C48*D48</f>
        <v>0</v>
      </c>
    </row>
    <row r="49" spans="2:5" ht="14">
      <c r="B49" s="2" t="s">
        <v>50</v>
      </c>
      <c r="C49" s="57"/>
      <c r="D49" s="42">
        <v>6000</v>
      </c>
      <c r="E49" s="4">
        <f t="shared" ref="E49:E59" si="2">C49*D49</f>
        <v>0</v>
      </c>
    </row>
    <row r="50" spans="2:5" ht="14">
      <c r="B50" s="2" t="s">
        <v>51</v>
      </c>
      <c r="C50" s="57"/>
      <c r="D50" s="42">
        <v>6000</v>
      </c>
      <c r="E50" s="4">
        <f t="shared" si="2"/>
        <v>0</v>
      </c>
    </row>
    <row r="51" spans="2:5" ht="15" thickBot="1">
      <c r="B51" s="3" t="s">
        <v>44</v>
      </c>
      <c r="C51" s="58"/>
      <c r="D51" s="43">
        <v>6000</v>
      </c>
      <c r="E51" s="4">
        <f t="shared" si="2"/>
        <v>0</v>
      </c>
    </row>
    <row r="52" spans="2:5" ht="14">
      <c r="B52" s="8" t="s">
        <v>45</v>
      </c>
      <c r="C52" s="56"/>
      <c r="D52" s="41">
        <v>4500</v>
      </c>
      <c r="E52" s="16">
        <f t="shared" si="2"/>
        <v>0</v>
      </c>
    </row>
    <row r="53" spans="2:5" ht="14">
      <c r="B53" s="2" t="s">
        <v>52</v>
      </c>
      <c r="C53" s="57"/>
      <c r="D53" s="42">
        <v>4500</v>
      </c>
      <c r="E53" s="4">
        <f t="shared" si="2"/>
        <v>0</v>
      </c>
    </row>
    <row r="54" spans="2:5" ht="14">
      <c r="B54" s="2" t="s">
        <v>53</v>
      </c>
      <c r="C54" s="62"/>
      <c r="D54" s="47">
        <v>4500</v>
      </c>
      <c r="E54" s="29">
        <f t="shared" si="2"/>
        <v>0</v>
      </c>
    </row>
    <row r="55" spans="2:5" ht="15" thickBot="1">
      <c r="B55" s="3" t="s">
        <v>46</v>
      </c>
      <c r="C55" s="58"/>
      <c r="D55" s="43">
        <v>4500</v>
      </c>
      <c r="E55" s="27">
        <f t="shared" si="2"/>
        <v>0</v>
      </c>
    </row>
    <row r="56" spans="2:5" ht="14">
      <c r="B56" s="8" t="s">
        <v>47</v>
      </c>
      <c r="C56" s="61"/>
      <c r="D56" s="48">
        <v>300</v>
      </c>
      <c r="E56" s="31">
        <f t="shared" si="2"/>
        <v>0</v>
      </c>
    </row>
    <row r="57" spans="2:5" ht="14">
      <c r="B57" s="2" t="s">
        <v>54</v>
      </c>
      <c r="C57" s="57"/>
      <c r="D57" s="42">
        <v>300</v>
      </c>
      <c r="E57" s="4">
        <f t="shared" si="2"/>
        <v>0</v>
      </c>
    </row>
    <row r="58" spans="2:5" ht="14">
      <c r="B58" s="2" t="s">
        <v>55</v>
      </c>
      <c r="C58" s="62"/>
      <c r="D58" s="47">
        <v>300</v>
      </c>
      <c r="E58" s="29">
        <f t="shared" si="2"/>
        <v>0</v>
      </c>
    </row>
    <row r="59" spans="2:5" ht="15" thickBot="1">
      <c r="B59" s="3" t="s">
        <v>48</v>
      </c>
      <c r="C59" s="58"/>
      <c r="D59" s="43">
        <v>300</v>
      </c>
      <c r="E59" s="27">
        <f t="shared" si="2"/>
        <v>0</v>
      </c>
    </row>
    <row r="60" spans="2:5" ht="17" thickBot="1">
      <c r="B60" s="104" t="s">
        <v>35</v>
      </c>
      <c r="C60" s="105"/>
      <c r="D60" s="105"/>
      <c r="E60" s="74">
        <f>SUM(E48:E59)</f>
        <v>0</v>
      </c>
    </row>
    <row r="61" spans="2:5" ht="14" thickBot="1"/>
    <row r="62" spans="2:5" ht="29" thickBot="1">
      <c r="B62" s="17" t="s">
        <v>63</v>
      </c>
      <c r="C62" s="64"/>
      <c r="D62" s="49"/>
      <c r="E62" s="18"/>
    </row>
    <row r="63" spans="2:5" ht="15" thickBot="1">
      <c r="B63" s="94" t="s">
        <v>59</v>
      </c>
      <c r="C63" s="95" t="s">
        <v>7</v>
      </c>
      <c r="D63" s="96" t="s">
        <v>6</v>
      </c>
      <c r="E63" s="94" t="s">
        <v>5</v>
      </c>
    </row>
    <row r="64" spans="2:5" ht="14">
      <c r="B64" s="30" t="s">
        <v>56</v>
      </c>
      <c r="C64" s="61"/>
      <c r="D64" s="48">
        <v>2400</v>
      </c>
      <c r="E64" s="37">
        <f>C64*D64</f>
        <v>0</v>
      </c>
    </row>
    <row r="65" spans="2:5" ht="14">
      <c r="B65" s="2" t="s">
        <v>25</v>
      </c>
      <c r="C65" s="57"/>
      <c r="D65" s="42">
        <v>1000</v>
      </c>
      <c r="E65" s="5">
        <f>C65*D65</f>
        <v>0</v>
      </c>
    </row>
    <row r="66" spans="2:5" ht="15" thickBot="1">
      <c r="B66" s="3" t="s">
        <v>65</v>
      </c>
      <c r="C66" s="58"/>
      <c r="D66" s="43">
        <v>2400</v>
      </c>
      <c r="E66" s="6">
        <f>C66*D66</f>
        <v>0</v>
      </c>
    </row>
    <row r="67" spans="2:5" ht="17" thickBot="1">
      <c r="B67" s="112" t="s">
        <v>34</v>
      </c>
      <c r="C67" s="113"/>
      <c r="D67" s="113"/>
      <c r="E67" s="73">
        <f>SUM(E64:E66)</f>
        <v>0</v>
      </c>
    </row>
    <row r="68" spans="2:5" ht="14" thickBot="1"/>
    <row r="69" spans="2:5" ht="29" thickBot="1">
      <c r="B69" s="32" t="s">
        <v>62</v>
      </c>
      <c r="C69" s="65"/>
      <c r="D69" s="50"/>
      <c r="E69" s="33"/>
    </row>
    <row r="70" spans="2:5" ht="15" thickBot="1">
      <c r="B70" s="97" t="s">
        <v>59</v>
      </c>
      <c r="C70" s="98" t="s">
        <v>7</v>
      </c>
      <c r="D70" s="99" t="s">
        <v>6</v>
      </c>
      <c r="E70" s="97" t="s">
        <v>5</v>
      </c>
    </row>
    <row r="71" spans="2:5" ht="28">
      <c r="B71" s="2" t="s">
        <v>29</v>
      </c>
      <c r="C71" s="57"/>
      <c r="D71" s="42">
        <v>300</v>
      </c>
      <c r="E71" s="5">
        <f t="shared" ref="E71:E75" si="3">C71*D71</f>
        <v>0</v>
      </c>
    </row>
    <row r="72" spans="2:5" ht="28">
      <c r="B72" s="2" t="s">
        <v>30</v>
      </c>
      <c r="C72" s="57"/>
      <c r="D72" s="42">
        <v>1200</v>
      </c>
      <c r="E72" s="5">
        <f t="shared" si="3"/>
        <v>0</v>
      </c>
    </row>
    <row r="73" spans="2:5" ht="28">
      <c r="B73" s="2" t="s">
        <v>31</v>
      </c>
      <c r="C73" s="57"/>
      <c r="D73" s="42">
        <v>5100</v>
      </c>
      <c r="E73" s="5">
        <f t="shared" si="3"/>
        <v>0</v>
      </c>
    </row>
    <row r="74" spans="2:5" ht="28">
      <c r="B74" s="36" t="s">
        <v>32</v>
      </c>
      <c r="C74" s="57"/>
      <c r="D74" s="70">
        <v>1200</v>
      </c>
      <c r="E74" s="5">
        <f t="shared" si="3"/>
        <v>0</v>
      </c>
    </row>
    <row r="75" spans="2:5" ht="28">
      <c r="B75" s="2" t="s">
        <v>57</v>
      </c>
      <c r="C75" s="57"/>
      <c r="D75" s="42">
        <v>1200</v>
      </c>
      <c r="E75" s="5">
        <f t="shared" si="3"/>
        <v>0</v>
      </c>
    </row>
    <row r="76" spans="2:5" ht="29" thickBot="1">
      <c r="B76" s="2" t="s">
        <v>58</v>
      </c>
      <c r="C76" s="57"/>
      <c r="D76" s="42">
        <v>1500</v>
      </c>
      <c r="E76" s="5">
        <f>C76*D76</f>
        <v>0</v>
      </c>
    </row>
    <row r="77" spans="2:5" ht="17" thickBot="1">
      <c r="B77" s="114" t="s">
        <v>64</v>
      </c>
      <c r="C77" s="115"/>
      <c r="D77" s="115"/>
      <c r="E77" s="72">
        <f>SUM(E71:E76)</f>
        <v>0</v>
      </c>
    </row>
    <row r="78" spans="2:5" ht="15">
      <c r="B78" s="20"/>
      <c r="C78" s="67"/>
      <c r="D78" s="52"/>
    </row>
    <row r="79" spans="2:5" ht="16" thickBot="1">
      <c r="B79" s="20"/>
      <c r="C79" s="67"/>
      <c r="D79" s="52"/>
    </row>
    <row r="80" spans="2:5" ht="23" customHeight="1" thickBot="1">
      <c r="B80" s="125" t="s">
        <v>38</v>
      </c>
      <c r="C80" s="126"/>
      <c r="D80" s="126"/>
      <c r="E80" s="127"/>
    </row>
    <row r="81" spans="2:5" ht="17" thickBot="1">
      <c r="B81" s="104" t="s">
        <v>33</v>
      </c>
      <c r="C81" s="105"/>
      <c r="D81" s="105"/>
      <c r="E81" s="74">
        <f>E31</f>
        <v>0</v>
      </c>
    </row>
    <row r="82" spans="2:5" ht="17" thickBot="1">
      <c r="B82" s="104" t="s">
        <v>36</v>
      </c>
      <c r="C82" s="105"/>
      <c r="D82" s="105"/>
      <c r="E82" s="74">
        <f>E44</f>
        <v>0</v>
      </c>
    </row>
    <row r="83" spans="2:5" ht="17" thickBot="1">
      <c r="B83" s="104" t="s">
        <v>35</v>
      </c>
      <c r="C83" s="105"/>
      <c r="D83" s="105"/>
      <c r="E83" s="74">
        <f>E60</f>
        <v>0</v>
      </c>
    </row>
    <row r="84" spans="2:5" ht="17" thickBot="1">
      <c r="B84" s="112" t="s">
        <v>34</v>
      </c>
      <c r="C84" s="113"/>
      <c r="D84" s="113"/>
      <c r="E84" s="73">
        <f>E67</f>
        <v>0</v>
      </c>
    </row>
    <row r="85" spans="2:5" ht="17" thickBot="1">
      <c r="B85" s="114" t="s">
        <v>64</v>
      </c>
      <c r="C85" s="115"/>
      <c r="D85" s="115"/>
      <c r="E85" s="72">
        <f>E77</f>
        <v>0</v>
      </c>
    </row>
    <row r="86" spans="2:5">
      <c r="C86" s="66"/>
      <c r="D86" s="51"/>
    </row>
    <row r="87" spans="2:5" ht="19">
      <c r="C87" s="78" t="s">
        <v>39</v>
      </c>
      <c r="D87" s="79"/>
      <c r="E87" s="80">
        <f>SUM(E81:E86)</f>
        <v>0</v>
      </c>
    </row>
    <row r="88" spans="2:5" ht="14" thickBot="1"/>
    <row r="89" spans="2:5" ht="16" customHeight="1">
      <c r="B89" s="75" t="s">
        <v>9</v>
      </c>
      <c r="C89" s="76"/>
      <c r="D89" s="76"/>
      <c r="E89" s="77"/>
    </row>
    <row r="90" spans="2:5" ht="16">
      <c r="B90" s="21"/>
      <c r="C90" s="68"/>
      <c r="D90" s="22"/>
      <c r="E90" s="23"/>
    </row>
    <row r="91" spans="2:5" ht="17">
      <c r="B91" s="21" t="s">
        <v>2</v>
      </c>
      <c r="C91" s="68"/>
      <c r="D91" s="22"/>
      <c r="E91" s="23"/>
    </row>
    <row r="92" spans="2:5" ht="16" customHeight="1">
      <c r="B92" s="83" t="s">
        <v>1</v>
      </c>
      <c r="C92" s="84"/>
      <c r="D92" s="84"/>
      <c r="E92" s="85"/>
    </row>
    <row r="93" spans="2:5" ht="17">
      <c r="B93" s="21" t="s">
        <v>3</v>
      </c>
      <c r="C93" s="68"/>
      <c r="D93" s="22"/>
      <c r="E93" s="23"/>
    </row>
    <row r="94" spans="2:5" ht="16" customHeight="1">
      <c r="B94" s="83" t="s">
        <v>1</v>
      </c>
      <c r="C94" s="84"/>
      <c r="D94" s="84"/>
      <c r="E94" s="85"/>
    </row>
    <row r="95" spans="2:5" ht="17">
      <c r="B95" s="21" t="s">
        <v>4</v>
      </c>
      <c r="C95" s="68"/>
      <c r="D95" s="22"/>
      <c r="E95" s="23"/>
    </row>
    <row r="96" spans="2:5" ht="16" customHeight="1">
      <c r="B96" s="83" t="s">
        <v>1</v>
      </c>
      <c r="C96" s="84"/>
      <c r="D96" s="84"/>
      <c r="E96" s="85"/>
    </row>
    <row r="97" spans="2:5" ht="17">
      <c r="B97" s="21" t="s">
        <v>0</v>
      </c>
      <c r="C97" s="68"/>
      <c r="D97" s="22"/>
      <c r="E97" s="23"/>
    </row>
    <row r="98" spans="2:5" ht="13" customHeight="1">
      <c r="B98" s="83" t="s">
        <v>1</v>
      </c>
      <c r="C98" s="84"/>
      <c r="D98" s="84"/>
      <c r="E98" s="85"/>
    </row>
    <row r="99" spans="2:5" ht="13" customHeight="1">
      <c r="B99" s="83"/>
      <c r="C99" s="84"/>
      <c r="D99" s="84"/>
      <c r="E99" s="85"/>
    </row>
    <row r="100" spans="2:5" ht="13" customHeight="1">
      <c r="B100" s="83"/>
      <c r="C100" s="84"/>
      <c r="D100" s="84"/>
      <c r="E100" s="85"/>
    </row>
    <row r="101" spans="2:5" ht="17" thickBot="1">
      <c r="B101" s="24"/>
      <c r="C101" s="69"/>
      <c r="D101" s="25"/>
      <c r="E101" s="26"/>
    </row>
  </sheetData>
  <mergeCells count="17">
    <mergeCell ref="B85:D85"/>
    <mergeCell ref="B84:D84"/>
    <mergeCell ref="B83:D83"/>
    <mergeCell ref="B82:D82"/>
    <mergeCell ref="B80:E80"/>
    <mergeCell ref="B67:D67"/>
    <mergeCell ref="B31:D31"/>
    <mergeCell ref="B77:D77"/>
    <mergeCell ref="B7:E10"/>
    <mergeCell ref="B81:D81"/>
    <mergeCell ref="B1:E1"/>
    <mergeCell ref="B3:E3"/>
    <mergeCell ref="B60:D60"/>
    <mergeCell ref="B44:D44"/>
    <mergeCell ref="B6:E6"/>
    <mergeCell ref="B4:E4"/>
    <mergeCell ref="B5:E5"/>
  </mergeCells>
  <pageMargins left="0.70866141732283472" right="0.70866141732283472" top="0.74803149606299213" bottom="0.74803149606299213" header="0.31496062992125984" footer="0.31496062992125984"/>
  <pageSetup paperSize="9" scale="44"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 AI2022-0068</vt:lpstr>
      <vt:lpstr>'Prijzenblad AI2022-0068'!Afdrukbereik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Harman Westen</dc:creator>
  <cp:lastModifiedBy>Harman Westen</cp:lastModifiedBy>
  <cp:lastPrinted>2022-10-11T10:48:50Z</cp:lastPrinted>
  <dcterms:created xsi:type="dcterms:W3CDTF">2021-04-07T12:26:49Z</dcterms:created>
  <dcterms:modified xsi:type="dcterms:W3CDTF">2022-10-11T10:48:55Z</dcterms:modified>
</cp:coreProperties>
</file>